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60" windowWidth="20730" windowHeight="111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2" i="1" l="1"/>
  <c r="I22" i="1"/>
  <c r="J22" i="1"/>
  <c r="K22" i="1"/>
  <c r="L22" i="1"/>
  <c r="M22" i="1"/>
  <c r="N22" i="1"/>
  <c r="O22" i="1"/>
  <c r="P22" i="1"/>
  <c r="Q22" i="1"/>
  <c r="R22" i="1"/>
  <c r="S22" i="1"/>
  <c r="T22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S14" i="1"/>
  <c r="R14" i="1"/>
  <c r="P14" i="1"/>
  <c r="O14" i="1"/>
  <c r="M14" i="1"/>
  <c r="L14" i="1"/>
  <c r="J14" i="1"/>
  <c r="I14" i="1"/>
  <c r="H14" i="1"/>
  <c r="T14" i="1" s="1"/>
  <c r="K14" i="1" l="1"/>
  <c r="Q14" i="1"/>
  <c r="N14" i="1"/>
  <c r="E16" i="1"/>
  <c r="D16" i="1"/>
  <c r="C16" i="1"/>
  <c r="E19" i="1"/>
  <c r="D19" i="1"/>
  <c r="C19" i="1"/>
  <c r="E15" i="1"/>
  <c r="D15" i="1"/>
  <c r="C15" i="1"/>
  <c r="H23" i="1" l="1"/>
  <c r="G23" i="1" l="1"/>
  <c r="F23" i="1"/>
  <c r="E22" i="1"/>
  <c r="D22" i="1"/>
  <c r="C22" i="1"/>
  <c r="E21" i="1"/>
  <c r="D21" i="1"/>
  <c r="C21" i="1"/>
  <c r="E20" i="1"/>
  <c r="D20" i="1"/>
  <c r="C20" i="1"/>
  <c r="E18" i="1"/>
  <c r="D18" i="1"/>
  <c r="C18" i="1"/>
  <c r="E17" i="1"/>
  <c r="D17" i="1"/>
  <c r="C17" i="1"/>
  <c r="E14" i="1"/>
  <c r="D14" i="1"/>
  <c r="C14" i="1"/>
  <c r="I23" i="1" l="1"/>
  <c r="J23" i="1"/>
  <c r="K23" i="1"/>
  <c r="L23" i="1"/>
  <c r="M23" i="1"/>
  <c r="N23" i="1"/>
  <c r="O23" i="1"/>
  <c r="P23" i="1"/>
  <c r="Q23" i="1"/>
  <c r="T23" i="1"/>
  <c r="S23" i="1"/>
  <c r="R23" i="1"/>
</calcChain>
</file>

<file path=xl/sharedStrings.xml><?xml version="1.0" encoding="utf-8"?>
<sst xmlns="http://schemas.openxmlformats.org/spreadsheetml/2006/main" count="79" uniqueCount="62">
  <si>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</si>
  <si>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</si>
  <si>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</si>
  <si>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</si>
  <si>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</si>
  <si>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</si>
  <si>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</si>
  <si>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</si>
  <si>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</si>
  <si>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</si>
  <si>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</si>
  <si>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</si>
  <si>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</si>
  <si>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</si>
  <si>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</si>
  <si>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</si>
  <si>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</si>
  <si>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</si>
  <si>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</si>
  <si>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</si>
  <si>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</si>
  <si>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</si>
  <si>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</si>
  <si>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</si>
  <si>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Сіль йодована</t>
  </si>
  <si>
    <t>Відходи при гарячій обробці</t>
  </si>
  <si>
    <t>Відходи при холодній обробці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</si>
  <si>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</si>
  <si>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Олія</t>
  </si>
  <si>
    <t>Золотисто-жовтого кольору, без стороннього запаху, присмаку і гіркоти.</t>
  </si>
  <si>
    <t xml:space="preserve">                                      (підпис)     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</si>
  <si>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_________________              ______________________</t>
    </r>
  </si>
  <si>
    <t>Цибуля ріпчаста</t>
  </si>
  <si>
    <t>Цибулини визрілі, здорові, цільні, сухі, незабруднені, з добре підсушеними верхніми лусками.</t>
  </si>
  <si>
    <t>Кабачки свіжі</t>
  </si>
  <si>
    <t>Помідори свіжі</t>
  </si>
  <si>
    <t>Зелень петрушки</t>
  </si>
  <si>
    <t>Листя свіже, чисте, не загрубіле, з яскравим забарвленням, без квіткового стебла.</t>
  </si>
  <si>
    <t>Свіжі, цілі, чисті, здорові, без механічних пошкоджень, без сторонніх запаху і смаку; без плодоніжки.</t>
  </si>
  <si>
    <t>Плоди молоді, чисті, цілі, свіжі, здорові, з не огрубілою шкіркою, м’якоть соковита, щільна, без пустот, з молодим недорозвиненим насінням.</t>
  </si>
  <si>
    <t xml:space="preserve">Маса страви:  </t>
  </si>
  <si>
    <t>ВИХІД</t>
  </si>
  <si>
    <t xml:space="preserve">ст. 207
«Питание детей», 
М.И. Снигур, З.Т. Корешкова
Видання 1988 р.
</t>
  </si>
  <si>
    <t>ІКРА ОВОЧЕВА ЗБІРНА</t>
  </si>
  <si>
    <t>Морква до 01.01</t>
  </si>
  <si>
    <t>Морква після 01.01</t>
  </si>
  <si>
    <t>Коренеплоди свіжі, цілі, здорові, чисті, без тріщин, нев’янучі, без пошкоджень сільськогосподарськими шкідниками.</t>
  </si>
  <si>
    <t>Перець солодкий</t>
  </si>
  <si>
    <t>Плоди типові за формою і забарвленням для даного ботанічного сорту, без пошкоджень шкідниками і хворобами, з плодоніжкою.</t>
  </si>
  <si>
    <t>Підготовлену цибулю ріпчасту нарізають кубиками і тушкують з олією під кришкою до напівготовності (2-3 хв). Потім додають очищені від шкірки та нарізані дольками кабачки, солодкий перець, помідори, сіль і продовжують тушкувати до готовності (25-30 хв). За 5 хв до готовності додають підготовлену подрібнену зелень.</t>
  </si>
  <si>
    <t>Подають на мілкій закусочній тарілці при температурі 60-65 ºС.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</si>
  <si>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 овочі зберегли форму або частково розварились.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</si>
  <si>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даному виду овочів.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</si>
  <si>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тушкованим овочам.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</si>
  <si>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 </t>
    </r>
  </si>
  <si>
    <t>45 г ± 3 %</t>
  </si>
  <si>
    <t>60 г 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</si>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</sst>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1" applyNumberFormat="1" applyFont="1" applyBorder="1" applyAlignment="1">
      <alignment horizontal="center" vertical="center"/>
    </xf>
    <xf numFmtId="0" fontId="0" fillId="0" borderId="0" xfId="0" applyBorder="1"/>
    <xf numFmtId="49" fontId="2" fillId="0" borderId="0" xfId="0" applyNumberFormat="1" applyFont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164" fontId="0" fillId="0" borderId="0" xfId="0" applyNumberFormat="1"/>
    <xf numFmtId="49" fontId="2" fillId="0" borderId="0" xfId="0" applyNumberFormat="1" applyFont="1" applyAlignment="1">
      <alignment horizontal="center"/>
    </xf>
    <xf numFmtId="0" fontId="0" fillId="0" borderId="0" xfId="0" applyFill="1"/>
    <xf numFmtId="0" fontId="2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>
      <alignment wrapText="1"/>
    </xf>
    <xf numFmtId="49" fontId="3" fillId="0" borderId="0" xfId="0" applyNumberFormat="1" applyFont="1" applyAlignment="1"/>
    <xf numFmtId="49" fontId="7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/>
    <xf numFmtId="0" fontId="2" fillId="0" borderId="0" xfId="0" applyNumberFormat="1" applyFont="1" applyBorder="1" applyAlignment="1">
      <alignment horizontal="center" vertical="center"/>
    </xf>
    <xf numFmtId="49" fontId="0" fillId="0" borderId="0" xfId="0" applyNumberFormat="1" applyFont="1"/>
    <xf numFmtId="49" fontId="3" fillId="0" borderId="0" xfId="0" applyNumberFormat="1" applyFont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2" borderId="0" xfId="0" applyFill="1"/>
    <xf numFmtId="0" fontId="2" fillId="0" borderId="0" xfId="0" applyNumberFormat="1" applyFont="1" applyBorder="1" applyAlignment="1">
      <alignment horizont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/>
    <xf numFmtId="0" fontId="2" fillId="2" borderId="0" xfId="0" applyFont="1" applyFill="1"/>
    <xf numFmtId="0" fontId="2" fillId="2" borderId="0" xfId="0" applyFont="1" applyFill="1" applyAlignment="1"/>
    <xf numFmtId="0" fontId="2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/>
    </xf>
    <xf numFmtId="49" fontId="3" fillId="2" borderId="0" xfId="0" applyNumberFormat="1" applyFont="1" applyFill="1"/>
    <xf numFmtId="0" fontId="3" fillId="2" borderId="0" xfId="0" applyFont="1" applyFill="1"/>
    <xf numFmtId="49" fontId="3" fillId="2" borderId="0" xfId="0" applyNumberFormat="1" applyFont="1" applyFill="1" applyAlignment="1"/>
    <xf numFmtId="49" fontId="0" fillId="2" borderId="0" xfId="0" applyNumberFormat="1" applyFill="1"/>
    <xf numFmtId="2" fontId="3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49" fontId="3" fillId="0" borderId="0" xfId="0" applyNumberFormat="1" applyFont="1"/>
    <xf numFmtId="0" fontId="9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textRotation="90"/>
    </xf>
    <xf numFmtId="49" fontId="7" fillId="0" borderId="6" xfId="0" applyNumberFormat="1" applyFont="1" applyBorder="1" applyAlignment="1">
      <alignment horizontal="center" vertical="center" textRotation="90"/>
    </xf>
    <xf numFmtId="49" fontId="7" fillId="0" borderId="7" xfId="0" applyNumberFormat="1" applyFont="1" applyBorder="1" applyAlignment="1">
      <alignment horizontal="center" vertical="center" textRotation="90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/>
    <xf numFmtId="0" fontId="2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5"/>
  <sheetViews>
    <sheetView tabSelected="1" view="pageLayout" zoomScale="70" zoomScaleNormal="100" zoomScalePageLayoutView="70" workbookViewId="0">
      <selection activeCell="Y17" sqref="Y17"/>
    </sheetView>
  </sheetViews>
  <sheetFormatPr defaultRowHeight="15" x14ac:dyDescent="0.25"/>
  <cols>
    <col min="1" max="1" width="3.7109375" customWidth="1"/>
    <col min="2" max="2" width="10.85546875" customWidth="1"/>
    <col min="3" max="3" width="5.7109375" customWidth="1"/>
    <col min="4" max="5" width="6" customWidth="1"/>
    <col min="6" max="6" width="5.7109375" style="38" customWidth="1"/>
    <col min="7" max="7" width="5.85546875" style="38" customWidth="1"/>
    <col min="8" max="8" width="6" style="38" customWidth="1"/>
    <col min="9" max="9" width="5.85546875" style="38" customWidth="1"/>
    <col min="10" max="11" width="5.7109375" style="38" customWidth="1"/>
    <col min="12" max="12" width="6" style="38" customWidth="1"/>
    <col min="13" max="13" width="5.5703125" style="38" customWidth="1"/>
    <col min="14" max="14" width="5.7109375" style="38" customWidth="1"/>
    <col min="15" max="15" width="6.140625" style="38" customWidth="1"/>
    <col min="16" max="16" width="6.28515625" style="38" customWidth="1"/>
    <col min="17" max="17" width="5.42578125" style="38" customWidth="1"/>
    <col min="18" max="19" width="5.7109375" style="38" customWidth="1"/>
    <col min="20" max="20" width="5.42578125" style="38" customWidth="1"/>
    <col min="21" max="21" width="23.28515625" customWidth="1"/>
    <col min="22" max="22" width="10.28515625" customWidth="1"/>
    <col min="23" max="23" width="11.42578125" customWidth="1"/>
  </cols>
  <sheetData>
    <row r="1" spans="1:33" ht="15" customHeight="1" x14ac:dyDescent="0.25">
      <c r="A1" s="2"/>
      <c r="B1" s="73" t="s">
        <v>42</v>
      </c>
      <c r="C1" s="74"/>
      <c r="D1" s="74"/>
      <c r="E1" s="74"/>
      <c r="F1" s="74"/>
      <c r="G1" s="74"/>
      <c r="H1" s="74"/>
      <c r="I1" s="46"/>
      <c r="J1" s="46"/>
      <c r="K1" s="46"/>
      <c r="L1" s="46"/>
      <c r="M1" s="46"/>
      <c r="N1" s="46"/>
      <c r="O1" s="46"/>
      <c r="P1" s="46"/>
      <c r="Q1" s="47"/>
      <c r="R1" s="48" t="s">
        <v>17</v>
      </c>
      <c r="S1" s="48"/>
      <c r="T1" s="48"/>
      <c r="U1" s="26"/>
      <c r="V1" s="26"/>
      <c r="W1" s="2"/>
    </row>
    <row r="2" spans="1:33" ht="15" customHeight="1" x14ac:dyDescent="0.25">
      <c r="A2" s="2"/>
      <c r="B2" s="74"/>
      <c r="C2" s="74"/>
      <c r="D2" s="74"/>
      <c r="E2" s="74"/>
      <c r="F2" s="74"/>
      <c r="G2" s="74"/>
      <c r="H2" s="74"/>
      <c r="I2" s="46"/>
      <c r="J2" s="46"/>
      <c r="K2" s="46"/>
      <c r="L2" s="46"/>
      <c r="M2" s="46"/>
      <c r="N2" s="46"/>
      <c r="O2" s="46"/>
      <c r="P2" s="46"/>
      <c r="Q2" s="47"/>
      <c r="R2" s="48" t="s">
        <v>18</v>
      </c>
      <c r="S2" s="48"/>
      <c r="T2" s="48"/>
      <c r="U2" s="26"/>
      <c r="V2" s="26"/>
      <c r="W2" s="2"/>
    </row>
    <row r="3" spans="1:33" x14ac:dyDescent="0.25">
      <c r="A3" s="2"/>
      <c r="B3" s="74"/>
      <c r="C3" s="74"/>
      <c r="D3" s="74"/>
      <c r="E3" s="74"/>
      <c r="F3" s="74"/>
      <c r="G3" s="74"/>
      <c r="H3" s="74"/>
      <c r="I3" s="46"/>
      <c r="J3" s="46"/>
      <c r="K3" s="46"/>
      <c r="L3" s="46"/>
      <c r="M3" s="46"/>
      <c r="N3" s="46"/>
      <c r="O3" s="46"/>
      <c r="P3" s="46"/>
      <c r="Q3" s="47"/>
      <c r="R3" s="48" t="s">
        <v>19</v>
      </c>
      <c r="S3" s="48"/>
      <c r="T3" s="48"/>
      <c r="U3" s="26"/>
      <c r="W3" s="2"/>
    </row>
    <row r="4" spans="1:33" x14ac:dyDescent="0.25">
      <c r="A4" s="2"/>
      <c r="B4" s="74"/>
      <c r="C4" s="74"/>
      <c r="D4" s="74"/>
      <c r="E4" s="74"/>
      <c r="F4" s="74"/>
      <c r="G4" s="74"/>
      <c r="H4" s="74"/>
      <c r="I4" s="46"/>
      <c r="J4" s="46"/>
      <c r="K4" s="46"/>
      <c r="L4" s="46"/>
      <c r="M4" s="46"/>
      <c r="N4" s="46"/>
      <c r="O4" s="46"/>
      <c r="P4" s="46"/>
      <c r="Q4" s="47"/>
      <c r="R4" s="49" t="s">
        <v>20</v>
      </c>
      <c r="S4" s="49"/>
      <c r="T4" s="49"/>
      <c r="U4" s="16"/>
      <c r="V4" s="16"/>
      <c r="W4" s="2"/>
    </row>
    <row r="5" spans="1:33" ht="15.75" customHeight="1" x14ac:dyDescent="0.25">
      <c r="A5" s="2"/>
      <c r="B5" s="74"/>
      <c r="C5" s="74"/>
      <c r="D5" s="74"/>
      <c r="E5" s="74"/>
      <c r="F5" s="74"/>
      <c r="G5" s="74"/>
      <c r="H5" s="74"/>
      <c r="I5" s="46"/>
      <c r="J5" s="46"/>
      <c r="K5" s="46"/>
      <c r="L5" s="46"/>
      <c r="M5" s="46"/>
      <c r="N5" s="46"/>
      <c r="O5" s="46"/>
      <c r="P5" s="46"/>
      <c r="Q5" s="47"/>
      <c r="R5" s="47"/>
      <c r="S5" s="47"/>
      <c r="T5" s="47"/>
      <c r="U5" s="4"/>
      <c r="V5" s="4"/>
      <c r="W5" s="2"/>
    </row>
    <row r="6" spans="1:33" x14ac:dyDescent="0.25">
      <c r="A6" s="76" t="s">
        <v>16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34"/>
    </row>
    <row r="7" spans="1:33" x14ac:dyDescent="0.25">
      <c r="A7" s="75" t="s">
        <v>43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27"/>
    </row>
    <row r="8" spans="1:33" x14ac:dyDescent="0.25">
      <c r="A8" s="14"/>
      <c r="B8" s="14"/>
      <c r="C8" s="14"/>
      <c r="D8" s="14"/>
      <c r="E8" s="14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14"/>
      <c r="V8" s="11"/>
      <c r="W8" s="11"/>
      <c r="Y8" s="10"/>
      <c r="Z8" s="10"/>
      <c r="AA8" s="10"/>
    </row>
    <row r="9" spans="1:33" ht="15.75" customHeight="1" x14ac:dyDescent="0.25">
      <c r="A9" s="78" t="s">
        <v>0</v>
      </c>
      <c r="B9" s="77" t="s">
        <v>14</v>
      </c>
      <c r="C9" s="77" t="s">
        <v>1</v>
      </c>
      <c r="D9" s="77"/>
      <c r="E9" s="77"/>
      <c r="F9" s="77"/>
      <c r="G9" s="77"/>
      <c r="H9" s="77"/>
      <c r="I9" s="81" t="s">
        <v>2</v>
      </c>
      <c r="J9" s="81"/>
      <c r="K9" s="81"/>
      <c r="L9" s="81"/>
      <c r="M9" s="81"/>
      <c r="N9" s="81"/>
      <c r="O9" s="81"/>
      <c r="P9" s="81"/>
      <c r="Q9" s="81"/>
      <c r="R9" s="82" t="s">
        <v>13</v>
      </c>
      <c r="S9" s="82"/>
      <c r="T9" s="82"/>
      <c r="U9" s="83" t="s">
        <v>3</v>
      </c>
      <c r="V9" s="70" t="s">
        <v>26</v>
      </c>
      <c r="W9" s="70" t="s">
        <v>25</v>
      </c>
      <c r="X9" s="77" t="s">
        <v>57</v>
      </c>
    </row>
    <row r="10" spans="1:33" ht="15.75" customHeight="1" x14ac:dyDescent="0.25">
      <c r="A10" s="79"/>
      <c r="B10" s="77"/>
      <c r="C10" s="77"/>
      <c r="D10" s="77"/>
      <c r="E10" s="77"/>
      <c r="F10" s="77"/>
      <c r="G10" s="77"/>
      <c r="H10" s="77"/>
      <c r="I10" s="81"/>
      <c r="J10" s="81"/>
      <c r="K10" s="81"/>
      <c r="L10" s="81"/>
      <c r="M10" s="81"/>
      <c r="N10" s="81"/>
      <c r="O10" s="81"/>
      <c r="P10" s="81"/>
      <c r="Q10" s="81"/>
      <c r="R10" s="82"/>
      <c r="S10" s="82"/>
      <c r="T10" s="82"/>
      <c r="U10" s="83"/>
      <c r="V10" s="71"/>
      <c r="W10" s="71"/>
      <c r="X10" s="77"/>
    </row>
    <row r="11" spans="1:33" ht="25.5" customHeight="1" x14ac:dyDescent="0.25">
      <c r="A11" s="79"/>
      <c r="B11" s="77"/>
      <c r="C11" s="87" t="s">
        <v>8</v>
      </c>
      <c r="D11" s="87"/>
      <c r="E11" s="87"/>
      <c r="F11" s="88" t="s">
        <v>9</v>
      </c>
      <c r="G11" s="88"/>
      <c r="H11" s="88"/>
      <c r="I11" s="88" t="s">
        <v>10</v>
      </c>
      <c r="J11" s="88"/>
      <c r="K11" s="88"/>
      <c r="L11" s="88" t="s">
        <v>11</v>
      </c>
      <c r="M11" s="88"/>
      <c r="N11" s="88"/>
      <c r="O11" s="88" t="s">
        <v>12</v>
      </c>
      <c r="P11" s="88"/>
      <c r="Q11" s="88"/>
      <c r="R11" s="82"/>
      <c r="S11" s="82"/>
      <c r="T11" s="82"/>
      <c r="U11" s="83"/>
      <c r="V11" s="71"/>
      <c r="W11" s="71"/>
      <c r="X11" s="77"/>
    </row>
    <row r="12" spans="1:33" x14ac:dyDescent="0.25">
      <c r="A12" s="79"/>
      <c r="B12" s="77"/>
      <c r="C12" s="84" t="s">
        <v>4</v>
      </c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6"/>
      <c r="U12" s="83"/>
      <c r="V12" s="72"/>
      <c r="W12" s="72"/>
      <c r="X12" s="77"/>
    </row>
    <row r="13" spans="1:33" ht="30.75" customHeight="1" x14ac:dyDescent="0.25">
      <c r="A13" s="80"/>
      <c r="B13" s="77"/>
      <c r="C13" s="25" t="s">
        <v>6</v>
      </c>
      <c r="D13" s="25" t="s">
        <v>7</v>
      </c>
      <c r="E13" s="25" t="s">
        <v>5</v>
      </c>
      <c r="F13" s="51" t="s">
        <v>6</v>
      </c>
      <c r="G13" s="51" t="s">
        <v>7</v>
      </c>
      <c r="H13" s="51" t="s">
        <v>5</v>
      </c>
      <c r="I13" s="51" t="s">
        <v>6</v>
      </c>
      <c r="J13" s="51" t="s">
        <v>7</v>
      </c>
      <c r="K13" s="51" t="s">
        <v>5</v>
      </c>
      <c r="L13" s="51" t="s">
        <v>6</v>
      </c>
      <c r="M13" s="51" t="s">
        <v>7</v>
      </c>
      <c r="N13" s="51" t="s">
        <v>5</v>
      </c>
      <c r="O13" s="51" t="s">
        <v>6</v>
      </c>
      <c r="P13" s="51" t="s">
        <v>7</v>
      </c>
      <c r="Q13" s="51" t="s">
        <v>5</v>
      </c>
      <c r="R13" s="51" t="s">
        <v>6</v>
      </c>
      <c r="S13" s="51" t="s">
        <v>7</v>
      </c>
      <c r="T13" s="51" t="s">
        <v>5</v>
      </c>
      <c r="U13" s="83"/>
      <c r="V13" s="30" t="s">
        <v>15</v>
      </c>
      <c r="W13" s="30" t="s">
        <v>15</v>
      </c>
      <c r="X13" s="65" t="s">
        <v>15</v>
      </c>
      <c r="Z13" s="94" t="s">
        <v>58</v>
      </c>
      <c r="AA13" s="94" t="s">
        <v>59</v>
      </c>
      <c r="AB13" s="94" t="s">
        <v>60</v>
      </c>
      <c r="AC13" s="94" t="s">
        <v>61</v>
      </c>
    </row>
    <row r="14" spans="1:33" ht="64.5" customHeight="1" x14ac:dyDescent="0.25">
      <c r="A14" s="18"/>
      <c r="B14" s="20" t="s">
        <v>34</v>
      </c>
      <c r="C14" s="36">
        <f>(100*F14)/(100-V14)</f>
        <v>36.25</v>
      </c>
      <c r="D14" s="36">
        <f>(100*G14)/(100-V14)</f>
        <v>36.25</v>
      </c>
      <c r="E14" s="36">
        <f>(100*H14)/(100-V14)</f>
        <v>48.333333333333329</v>
      </c>
      <c r="F14" s="23">
        <v>29</v>
      </c>
      <c r="G14" s="23">
        <v>29</v>
      </c>
      <c r="H14" s="102">
        <f t="shared" ref="H14" si="0">G14/0.75</f>
        <v>38.666666666666664</v>
      </c>
      <c r="I14" s="52">
        <f>Z14/100*F14</f>
        <v>0.17400000000000002</v>
      </c>
      <c r="J14" s="52">
        <f>Z14/100*G14</f>
        <v>0.17400000000000002</v>
      </c>
      <c r="K14" s="52">
        <f>Z14/100*H14</f>
        <v>0.23199999999999998</v>
      </c>
      <c r="L14" s="52">
        <f>AA14/100*F14</f>
        <v>8.7000000000000008E-2</v>
      </c>
      <c r="M14" s="52">
        <f>AA14/100*G14</f>
        <v>8.7000000000000008E-2</v>
      </c>
      <c r="N14" s="52">
        <f>AA14/100*H14</f>
        <v>0.11599999999999999</v>
      </c>
      <c r="O14" s="52">
        <f>AB14/100*F14</f>
        <v>1.5080000000000002</v>
      </c>
      <c r="P14" s="52">
        <f>AB14/100*G14</f>
        <v>1.5080000000000002</v>
      </c>
      <c r="Q14" s="52">
        <f>AB14/100*H14</f>
        <v>2.0106666666666668</v>
      </c>
      <c r="R14" s="97">
        <f>AC14/100*F14</f>
        <v>6.67</v>
      </c>
      <c r="S14" s="97">
        <f>AC14/100*G14</f>
        <v>6.67</v>
      </c>
      <c r="T14" s="97">
        <f>AC14/100*H14</f>
        <v>8.8933333333333326</v>
      </c>
      <c r="U14" s="37" t="s">
        <v>39</v>
      </c>
      <c r="V14" s="42">
        <v>20</v>
      </c>
      <c r="W14" s="42">
        <v>22</v>
      </c>
      <c r="X14" s="95"/>
      <c r="Z14" s="96">
        <v>0.6</v>
      </c>
      <c r="AA14" s="96">
        <v>0.3</v>
      </c>
      <c r="AB14" s="96">
        <v>5.2</v>
      </c>
      <c r="AC14" s="97">
        <v>23</v>
      </c>
      <c r="AD14" s="15"/>
      <c r="AE14" s="15"/>
      <c r="AF14" s="15"/>
      <c r="AG14" s="15"/>
    </row>
    <row r="15" spans="1:33" ht="40.5" customHeight="1" x14ac:dyDescent="0.25">
      <c r="A15" s="18"/>
      <c r="B15" s="20" t="s">
        <v>44</v>
      </c>
      <c r="C15" s="36">
        <f t="shared" ref="C15" si="1">(100*F15)/(100-V15)</f>
        <v>11.875</v>
      </c>
      <c r="D15" s="36">
        <f t="shared" ref="D15" si="2">(100*G15)/(100-V15)</f>
        <v>11.875</v>
      </c>
      <c r="E15" s="36">
        <f t="shared" ref="E15" si="3">(100*H15)/(100-V15)</f>
        <v>15.833333333333332</v>
      </c>
      <c r="F15" s="68">
        <v>9.5</v>
      </c>
      <c r="G15" s="68">
        <v>9.5</v>
      </c>
      <c r="H15" s="104">
        <f t="shared" ref="H15:H22" si="4">G15/0.75</f>
        <v>12.666666666666666</v>
      </c>
      <c r="I15" s="106">
        <f t="shared" ref="I15:I16" si="5">Z15/100*F15</f>
        <v>0.12350000000000001</v>
      </c>
      <c r="J15" s="106">
        <f t="shared" ref="J15:J16" si="6">Z15/100*G15</f>
        <v>0.12350000000000001</v>
      </c>
      <c r="K15" s="106">
        <f t="shared" ref="K15:K16" si="7">Z15/100*H15</f>
        <v>0.16466666666666668</v>
      </c>
      <c r="L15" s="106">
        <f t="shared" ref="L15:L16" si="8">AA15/100*F15</f>
        <v>9.4999999999999998E-3</v>
      </c>
      <c r="M15" s="106">
        <f t="shared" ref="M15:M16" si="9">AA15/100*G15</f>
        <v>9.4999999999999998E-3</v>
      </c>
      <c r="N15" s="106">
        <f t="shared" ref="N15:N16" si="10">AA15/100*H15</f>
        <v>1.2666666666666666E-2</v>
      </c>
      <c r="O15" s="106">
        <f t="shared" ref="O15:O16" si="11">AB15/100*F15</f>
        <v>0.79800000000000004</v>
      </c>
      <c r="P15" s="106">
        <f t="shared" ref="P15:P16" si="12">AB15/100*G15</f>
        <v>0.79800000000000004</v>
      </c>
      <c r="Q15" s="106">
        <f t="shared" ref="Q15:Q16" si="13">AB15/100*H15</f>
        <v>1.0640000000000001</v>
      </c>
      <c r="R15" s="100">
        <f t="shared" ref="R15:R16" si="14">AC15/100*F15</f>
        <v>3.2300000000000004</v>
      </c>
      <c r="S15" s="100">
        <f t="shared" ref="S15:S16" si="15">AC15/100*G15</f>
        <v>3.2300000000000004</v>
      </c>
      <c r="T15" s="100">
        <f t="shared" ref="T15:T16" si="16">AC15/100*H15</f>
        <v>4.3066666666666666</v>
      </c>
      <c r="U15" s="66" t="s">
        <v>46</v>
      </c>
      <c r="V15" s="42">
        <v>20</v>
      </c>
      <c r="W15" s="42">
        <v>8</v>
      </c>
      <c r="X15" s="95"/>
      <c r="Y15" s="40"/>
      <c r="Z15" s="98">
        <v>1.3</v>
      </c>
      <c r="AA15" s="98">
        <v>0.1</v>
      </c>
      <c r="AB15" s="98">
        <v>8.4</v>
      </c>
      <c r="AC15" s="100">
        <v>34</v>
      </c>
      <c r="AD15" s="15"/>
      <c r="AE15" s="15"/>
      <c r="AF15" s="15"/>
      <c r="AG15" s="15"/>
    </row>
    <row r="16" spans="1:33" ht="44.25" customHeight="1" x14ac:dyDescent="0.25">
      <c r="A16" s="18"/>
      <c r="B16" s="20" t="s">
        <v>45</v>
      </c>
      <c r="C16" s="36">
        <f>(100*F15)/(100-V16)</f>
        <v>12.666666666666666</v>
      </c>
      <c r="D16" s="36">
        <f>(100*G15)/(100-V16)</f>
        <v>12.666666666666666</v>
      </c>
      <c r="E16" s="36">
        <f>(100*H15)/(100-V16)</f>
        <v>16.888888888888886</v>
      </c>
      <c r="F16" s="69"/>
      <c r="G16" s="69"/>
      <c r="H16" s="105"/>
      <c r="I16" s="107"/>
      <c r="J16" s="107"/>
      <c r="K16" s="107"/>
      <c r="L16" s="107"/>
      <c r="M16" s="107"/>
      <c r="N16" s="107"/>
      <c r="O16" s="107"/>
      <c r="P16" s="107"/>
      <c r="Q16" s="107"/>
      <c r="R16" s="101"/>
      <c r="S16" s="101"/>
      <c r="T16" s="101"/>
      <c r="U16" s="67"/>
      <c r="V16" s="42">
        <v>25</v>
      </c>
      <c r="W16" s="42">
        <v>8</v>
      </c>
      <c r="X16" s="95"/>
      <c r="Y16" s="40"/>
      <c r="Z16" s="99"/>
      <c r="AA16" s="99"/>
      <c r="AB16" s="99"/>
      <c r="AC16" s="101"/>
      <c r="AD16" s="15"/>
      <c r="AE16" s="15"/>
      <c r="AF16" s="15"/>
      <c r="AG16" s="15"/>
    </row>
    <row r="17" spans="1:33" ht="49.5" customHeight="1" x14ac:dyDescent="0.25">
      <c r="A17" s="19"/>
      <c r="B17" s="20" t="s">
        <v>32</v>
      </c>
      <c r="C17" s="36">
        <f t="shared" ref="C17:C22" si="17">(100*F17)/(100-V17)</f>
        <v>4.7619047619047619</v>
      </c>
      <c r="D17" s="36">
        <f t="shared" ref="D17:D22" si="18">(100*G17)/(100-V17)</f>
        <v>4.7619047619047619</v>
      </c>
      <c r="E17" s="36">
        <f t="shared" ref="E17:E22" si="19">(100*H17)/(100-V17)</f>
        <v>6.349206349206348</v>
      </c>
      <c r="F17" s="23">
        <v>4</v>
      </c>
      <c r="G17" s="23">
        <v>4</v>
      </c>
      <c r="H17" s="102">
        <f t="shared" si="4"/>
        <v>5.333333333333333</v>
      </c>
      <c r="I17" s="52">
        <f>Z17/100*F17</f>
        <v>5.5999999999999994E-2</v>
      </c>
      <c r="J17" s="52">
        <f>Z17/100*G17</f>
        <v>5.5999999999999994E-2</v>
      </c>
      <c r="K17" s="52">
        <f>Z17/100*H17</f>
        <v>7.4666666666666659E-2</v>
      </c>
      <c r="L17" s="52">
        <f>AA17/100*F17</f>
        <v>0</v>
      </c>
      <c r="M17" s="52">
        <f>AA17/100*G17</f>
        <v>0</v>
      </c>
      <c r="N17" s="52">
        <f>AA17/100*H17</f>
        <v>0</v>
      </c>
      <c r="O17" s="52">
        <f>AB17/100*F17</f>
        <v>0.39200000000000002</v>
      </c>
      <c r="P17" s="52">
        <f>AB17/100*G17</f>
        <v>0.39200000000000002</v>
      </c>
      <c r="Q17" s="52">
        <f>AB17/100*H17</f>
        <v>0.52266666666666661</v>
      </c>
      <c r="R17" s="97">
        <f>AC17/100*F17</f>
        <v>1.64</v>
      </c>
      <c r="S17" s="97">
        <f>AC17/100*G17</f>
        <v>1.64</v>
      </c>
      <c r="T17" s="97">
        <f>AC17/100*H17</f>
        <v>2.1866666666666665</v>
      </c>
      <c r="U17" s="35" t="s">
        <v>33</v>
      </c>
      <c r="V17" s="42">
        <v>16</v>
      </c>
      <c r="W17" s="42">
        <v>50</v>
      </c>
      <c r="X17" s="95"/>
      <c r="Y17" s="40"/>
      <c r="Z17" s="96">
        <v>1.4</v>
      </c>
      <c r="AA17" s="96">
        <v>0</v>
      </c>
      <c r="AB17" s="96">
        <v>9.8000000000000007</v>
      </c>
      <c r="AC17" s="97">
        <v>41</v>
      </c>
      <c r="AD17" s="15"/>
      <c r="AE17" s="15"/>
      <c r="AF17" s="15"/>
      <c r="AG17" s="15"/>
    </row>
    <row r="18" spans="1:33" ht="54.75" customHeight="1" x14ac:dyDescent="0.25">
      <c r="A18" s="18"/>
      <c r="B18" s="20" t="s">
        <v>35</v>
      </c>
      <c r="C18" s="36">
        <f t="shared" si="17"/>
        <v>20</v>
      </c>
      <c r="D18" s="36">
        <f t="shared" si="18"/>
        <v>20</v>
      </c>
      <c r="E18" s="36">
        <f t="shared" si="19"/>
        <v>26.666666666666671</v>
      </c>
      <c r="F18" s="36">
        <v>17</v>
      </c>
      <c r="G18" s="36">
        <v>17</v>
      </c>
      <c r="H18" s="102">
        <f t="shared" si="4"/>
        <v>22.666666666666668</v>
      </c>
      <c r="I18" s="52">
        <f>Z18/100*F18</f>
        <v>0.18700000000000003</v>
      </c>
      <c r="J18" s="52">
        <f>Z18/100*G18</f>
        <v>0.18700000000000003</v>
      </c>
      <c r="K18" s="52">
        <f>Z18/100*H18</f>
        <v>0.24933333333333338</v>
      </c>
      <c r="L18" s="52">
        <f>AA18/100*F18</f>
        <v>3.4000000000000002E-2</v>
      </c>
      <c r="M18" s="52">
        <f>AA18/100*G18</f>
        <v>3.4000000000000002E-2</v>
      </c>
      <c r="N18" s="52">
        <f>AA18/100*H18</f>
        <v>4.5333333333333337E-2</v>
      </c>
      <c r="O18" s="52">
        <f>AB18/100*F18</f>
        <v>0.78200000000000003</v>
      </c>
      <c r="P18" s="52">
        <f>AB18/100*G18</f>
        <v>0.78200000000000003</v>
      </c>
      <c r="Q18" s="52">
        <f>AB18/100*H18</f>
        <v>1.0426666666666666</v>
      </c>
      <c r="R18" s="97">
        <f>AC18/100*F18</f>
        <v>3.91</v>
      </c>
      <c r="S18" s="97">
        <f>AC18/100*G18</f>
        <v>3.91</v>
      </c>
      <c r="T18" s="97">
        <f>AC18/100*H18</f>
        <v>5.2133333333333338</v>
      </c>
      <c r="U18" s="17" t="s">
        <v>38</v>
      </c>
      <c r="V18" s="42">
        <v>15</v>
      </c>
      <c r="W18" s="42">
        <v>37</v>
      </c>
      <c r="X18" s="95"/>
      <c r="Y18" s="40"/>
      <c r="Z18" s="96">
        <v>1.1000000000000001</v>
      </c>
      <c r="AA18" s="96">
        <v>0.2</v>
      </c>
      <c r="AB18" s="96">
        <v>4.5999999999999996</v>
      </c>
      <c r="AC18" s="97">
        <v>23</v>
      </c>
      <c r="AD18" s="15"/>
      <c r="AE18" s="15"/>
      <c r="AF18" s="15"/>
      <c r="AG18" s="15"/>
    </row>
    <row r="19" spans="1:33" ht="64.5" customHeight="1" x14ac:dyDescent="0.25">
      <c r="A19" s="18"/>
      <c r="B19" s="64" t="s">
        <v>47</v>
      </c>
      <c r="C19" s="36">
        <f t="shared" si="17"/>
        <v>2.6666666666666665</v>
      </c>
      <c r="D19" s="36">
        <f t="shared" si="18"/>
        <v>2.6666666666666665</v>
      </c>
      <c r="E19" s="36">
        <f t="shared" si="19"/>
        <v>3.5555555555555549</v>
      </c>
      <c r="F19" s="36">
        <v>2</v>
      </c>
      <c r="G19" s="36">
        <v>2</v>
      </c>
      <c r="H19" s="102">
        <f t="shared" si="4"/>
        <v>2.6666666666666665</v>
      </c>
      <c r="I19" s="52">
        <f>Z19/100*F19</f>
        <v>2.6000000000000002E-2</v>
      </c>
      <c r="J19" s="52">
        <f>Z19/100*G19</f>
        <v>2.6000000000000002E-2</v>
      </c>
      <c r="K19" s="52">
        <f>Z19/100*H19</f>
        <v>3.4666666666666665E-2</v>
      </c>
      <c r="L19" s="52">
        <f>AA19/100*F19</f>
        <v>0</v>
      </c>
      <c r="M19" s="52">
        <f>AA19/100*G19</f>
        <v>0</v>
      </c>
      <c r="N19" s="52">
        <f>AA19/100*H19</f>
        <v>0</v>
      </c>
      <c r="O19" s="52">
        <f>AB19/100*F19</f>
        <v>0.13400000000000001</v>
      </c>
      <c r="P19" s="52">
        <f>AB19/100*G19</f>
        <v>0.13400000000000001</v>
      </c>
      <c r="Q19" s="52">
        <f>AB19/100*H19</f>
        <v>0.17866666666666667</v>
      </c>
      <c r="R19" s="97">
        <f>AC19/100*F19</f>
        <v>0.52</v>
      </c>
      <c r="S19" s="97">
        <f>AC19/100*G19</f>
        <v>0.52</v>
      </c>
      <c r="T19" s="97">
        <f>AC19/100*H19</f>
        <v>0.69333333333333336</v>
      </c>
      <c r="U19" s="17" t="s">
        <v>48</v>
      </c>
      <c r="V19" s="42">
        <v>25</v>
      </c>
      <c r="W19" s="42">
        <v>22</v>
      </c>
      <c r="X19" s="95"/>
      <c r="Y19" s="40"/>
      <c r="Z19" s="96">
        <v>1.3</v>
      </c>
      <c r="AA19" s="96">
        <v>0</v>
      </c>
      <c r="AB19" s="96">
        <v>6.7</v>
      </c>
      <c r="AC19" s="97">
        <v>26</v>
      </c>
      <c r="AD19" s="15"/>
      <c r="AE19" s="15"/>
      <c r="AF19" s="15"/>
      <c r="AG19" s="15"/>
    </row>
    <row r="20" spans="1:33" ht="51" customHeight="1" x14ac:dyDescent="0.25">
      <c r="A20" s="18"/>
      <c r="B20" s="20" t="s">
        <v>36</v>
      </c>
      <c r="C20" s="36">
        <f t="shared" si="17"/>
        <v>4.0540540540540544</v>
      </c>
      <c r="D20" s="36">
        <f t="shared" si="18"/>
        <v>4.0540540540540544</v>
      </c>
      <c r="E20" s="36">
        <f t="shared" si="19"/>
        <v>5.4054054054054053</v>
      </c>
      <c r="F20" s="36">
        <v>3</v>
      </c>
      <c r="G20" s="36">
        <v>3</v>
      </c>
      <c r="H20" s="102">
        <f t="shared" si="4"/>
        <v>4</v>
      </c>
      <c r="I20" s="52">
        <f>Z20/100*F20</f>
        <v>0.11100000000000002</v>
      </c>
      <c r="J20" s="52">
        <f>Z20/100*G20</f>
        <v>0.11100000000000002</v>
      </c>
      <c r="K20" s="52">
        <f>Z20/100*H20</f>
        <v>0.14800000000000002</v>
      </c>
      <c r="L20" s="52">
        <f>AA20/100*F20</f>
        <v>1.2E-2</v>
      </c>
      <c r="M20" s="52">
        <f>AA20/100*G20</f>
        <v>1.2E-2</v>
      </c>
      <c r="N20" s="52">
        <f>AA20/100*H20</f>
        <v>1.6E-2</v>
      </c>
      <c r="O20" s="52">
        <f>AB20/100*F20</f>
        <v>0.28500000000000003</v>
      </c>
      <c r="P20" s="52">
        <f>AB20/100*G20</f>
        <v>0.28500000000000003</v>
      </c>
      <c r="Q20" s="52">
        <f>AB20/100*H20</f>
        <v>0.38</v>
      </c>
      <c r="R20" s="97">
        <f>AC20/100*F20</f>
        <v>1.47</v>
      </c>
      <c r="S20" s="97">
        <f>AC20/100*G20</f>
        <v>1.47</v>
      </c>
      <c r="T20" s="97">
        <f>AC20/100*H20</f>
        <v>1.96</v>
      </c>
      <c r="U20" s="12" t="s">
        <v>37</v>
      </c>
      <c r="V20" s="42">
        <v>26</v>
      </c>
      <c r="W20" s="42">
        <v>0</v>
      </c>
      <c r="X20" s="95"/>
      <c r="Y20" s="40"/>
      <c r="Z20" s="96">
        <v>3.7</v>
      </c>
      <c r="AA20" s="96">
        <v>0.4</v>
      </c>
      <c r="AB20" s="96">
        <v>9.5</v>
      </c>
      <c r="AC20" s="97">
        <v>49</v>
      </c>
      <c r="AD20" s="15"/>
      <c r="AE20" s="15"/>
      <c r="AF20" s="15"/>
      <c r="AG20" s="15"/>
    </row>
    <row r="21" spans="1:33" ht="42" customHeight="1" x14ac:dyDescent="0.25">
      <c r="A21" s="18"/>
      <c r="B21" s="20" t="s">
        <v>28</v>
      </c>
      <c r="C21" s="36">
        <f t="shared" si="17"/>
        <v>2</v>
      </c>
      <c r="D21" s="36">
        <f t="shared" si="18"/>
        <v>2</v>
      </c>
      <c r="E21" s="36">
        <f t="shared" si="19"/>
        <v>2.6666666666666661</v>
      </c>
      <c r="F21" s="23">
        <v>2</v>
      </c>
      <c r="G21" s="23">
        <v>2</v>
      </c>
      <c r="H21" s="102">
        <f t="shared" si="4"/>
        <v>2.6666666666666665</v>
      </c>
      <c r="I21" s="52">
        <f>Z21/100*F21</f>
        <v>0</v>
      </c>
      <c r="J21" s="52">
        <f>Z21/100*G21</f>
        <v>0</v>
      </c>
      <c r="K21" s="52">
        <f>Z21/100*H21</f>
        <v>0</v>
      </c>
      <c r="L21" s="52">
        <f>AA21/100*F21</f>
        <v>1.9980000000000002</v>
      </c>
      <c r="M21" s="52">
        <f>AA21/100*G21</f>
        <v>1.9980000000000002</v>
      </c>
      <c r="N21" s="52">
        <f>AA21/100*H21</f>
        <v>2.6640000000000001</v>
      </c>
      <c r="O21" s="52">
        <f>AB21/100*F21</f>
        <v>0</v>
      </c>
      <c r="P21" s="52">
        <f>AB21/100*G21</f>
        <v>0</v>
      </c>
      <c r="Q21" s="52">
        <f>AB21/100*H21</f>
        <v>0</v>
      </c>
      <c r="R21" s="97">
        <f>AC21/100*F21</f>
        <v>17.98</v>
      </c>
      <c r="S21" s="97">
        <f>AC21/100*G21</f>
        <v>17.98</v>
      </c>
      <c r="T21" s="97">
        <f>AC21/100*H21</f>
        <v>23.973333333333333</v>
      </c>
      <c r="U21" s="17" t="s">
        <v>29</v>
      </c>
      <c r="V21" s="42">
        <v>0</v>
      </c>
      <c r="W21" s="42">
        <v>0</v>
      </c>
      <c r="X21" s="95"/>
      <c r="Y21" s="40"/>
      <c r="Z21" s="96">
        <v>0</v>
      </c>
      <c r="AA21" s="96">
        <v>99.9</v>
      </c>
      <c r="AB21" s="96">
        <v>0</v>
      </c>
      <c r="AC21" s="97">
        <v>899</v>
      </c>
      <c r="AD21" s="15"/>
      <c r="AE21" s="15"/>
      <c r="AF21" s="15"/>
      <c r="AG21" s="15"/>
    </row>
    <row r="22" spans="1:33" ht="62.25" customHeight="1" x14ac:dyDescent="0.25">
      <c r="A22" s="18"/>
      <c r="B22" s="21" t="s">
        <v>24</v>
      </c>
      <c r="C22" s="61">
        <f t="shared" si="17"/>
        <v>0.13</v>
      </c>
      <c r="D22" s="61">
        <f t="shared" si="18"/>
        <v>0.13</v>
      </c>
      <c r="E22" s="61">
        <f t="shared" si="19"/>
        <v>0.17333333333333337</v>
      </c>
      <c r="F22" s="22">
        <v>0.13</v>
      </c>
      <c r="G22" s="22">
        <v>0.13</v>
      </c>
      <c r="H22" s="103">
        <f t="shared" si="4"/>
        <v>0.17333333333333334</v>
      </c>
      <c r="I22" s="52">
        <f>Z22/100*F22</f>
        <v>0</v>
      </c>
      <c r="J22" s="52">
        <f>Z22/100*G22</f>
        <v>0</v>
      </c>
      <c r="K22" s="52">
        <f>Z22/100*H22</f>
        <v>0</v>
      </c>
      <c r="L22" s="52">
        <f>AA22/100*F22</f>
        <v>0</v>
      </c>
      <c r="M22" s="52">
        <f>AA22/100*G22</f>
        <v>0</v>
      </c>
      <c r="N22" s="52">
        <f>AA22/100*H22</f>
        <v>0</v>
      </c>
      <c r="O22" s="52">
        <f>AB22/100*F22</f>
        <v>0</v>
      </c>
      <c r="P22" s="52">
        <f>AB22/100*G22</f>
        <v>0</v>
      </c>
      <c r="Q22" s="52">
        <f>AB22/100*H22</f>
        <v>0</v>
      </c>
      <c r="R22" s="97">
        <f>AC22/100*F22</f>
        <v>0</v>
      </c>
      <c r="S22" s="97">
        <f>AC22/100*G22</f>
        <v>0</v>
      </c>
      <c r="T22" s="97">
        <f>AC22/100*H22</f>
        <v>0</v>
      </c>
      <c r="U22" s="17" t="s">
        <v>27</v>
      </c>
      <c r="V22" s="42">
        <v>0</v>
      </c>
      <c r="W22" s="42">
        <v>0</v>
      </c>
      <c r="X22" s="95"/>
      <c r="Y22" s="40"/>
      <c r="Z22" s="96">
        <v>0</v>
      </c>
      <c r="AA22" s="96">
        <v>0</v>
      </c>
      <c r="AB22" s="96">
        <v>0</v>
      </c>
      <c r="AC22" s="97">
        <v>0</v>
      </c>
      <c r="AD22" s="15"/>
      <c r="AE22" s="15"/>
      <c r="AF22" s="15"/>
      <c r="AG22" s="15"/>
    </row>
    <row r="23" spans="1:33" x14ac:dyDescent="0.25">
      <c r="A23" s="18"/>
      <c r="B23" s="89" t="s">
        <v>41</v>
      </c>
      <c r="C23" s="90"/>
      <c r="D23" s="90"/>
      <c r="E23" s="91"/>
      <c r="F23" s="44">
        <f>(SUM(F14:F22)*(100-W23))/100</f>
        <v>44.642099999999999</v>
      </c>
      <c r="G23" s="44">
        <f>(SUM(G14:G22)*(100-W23))/100</f>
        <v>44.642099999999999</v>
      </c>
      <c r="H23" s="44">
        <f>(SUM(H14:H22)*(100-W23))/100</f>
        <v>59.522800000000004</v>
      </c>
      <c r="I23" s="62">
        <f t="shared" ref="I23:T23" si="20">SUM(I14:I22)</f>
        <v>0.6775000000000001</v>
      </c>
      <c r="J23" s="62">
        <f t="shared" si="20"/>
        <v>0.6775000000000001</v>
      </c>
      <c r="K23" s="62">
        <f t="shared" si="20"/>
        <v>0.90333333333333332</v>
      </c>
      <c r="L23" s="62">
        <f t="shared" si="20"/>
        <v>2.1405000000000003</v>
      </c>
      <c r="M23" s="62">
        <f t="shared" si="20"/>
        <v>2.1405000000000003</v>
      </c>
      <c r="N23" s="62">
        <f t="shared" si="20"/>
        <v>2.8540000000000001</v>
      </c>
      <c r="O23" s="62">
        <f t="shared" si="20"/>
        <v>3.899</v>
      </c>
      <c r="P23" s="62">
        <f t="shared" si="20"/>
        <v>3.899</v>
      </c>
      <c r="Q23" s="62">
        <f t="shared" si="20"/>
        <v>5.1986666666666661</v>
      </c>
      <c r="R23" s="44">
        <f t="shared" si="20"/>
        <v>35.42</v>
      </c>
      <c r="S23" s="44">
        <f t="shared" si="20"/>
        <v>35.42</v>
      </c>
      <c r="T23" s="44">
        <f t="shared" si="20"/>
        <v>47.226666666666674</v>
      </c>
      <c r="U23" s="3"/>
      <c r="V23" s="43"/>
      <c r="W23" s="44">
        <v>33</v>
      </c>
      <c r="X23" s="95"/>
      <c r="Y23" s="45"/>
      <c r="Z23" s="96"/>
      <c r="AA23" s="96"/>
      <c r="AB23" s="96"/>
      <c r="AC23" s="97"/>
      <c r="AD23" s="15"/>
      <c r="AE23" s="15"/>
      <c r="AF23" s="15"/>
      <c r="AG23" s="15"/>
    </row>
    <row r="24" spans="1:33" x14ac:dyDescent="0.25">
      <c r="A24" s="7"/>
      <c r="B24" s="8"/>
      <c r="C24" s="39"/>
      <c r="D24" s="39"/>
      <c r="E24" s="39"/>
      <c r="F24" s="53"/>
      <c r="G24" s="53"/>
      <c r="H24" s="53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10"/>
      <c r="V24" s="9"/>
      <c r="W24" s="9"/>
      <c r="Y24" s="40"/>
      <c r="Z24" s="40"/>
      <c r="AA24" s="41"/>
    </row>
    <row r="25" spans="1:33" x14ac:dyDescent="0.25">
      <c r="A25" s="31"/>
      <c r="B25" s="8"/>
      <c r="C25" s="31"/>
      <c r="D25" s="31"/>
      <c r="E25" s="31"/>
      <c r="F25" s="55"/>
      <c r="G25" s="55"/>
      <c r="H25" s="55"/>
      <c r="I25" s="56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32"/>
      <c r="V25" s="10"/>
      <c r="W25" s="9"/>
      <c r="Y25" s="40"/>
      <c r="Z25" s="40"/>
      <c r="AA25" s="41"/>
    </row>
    <row r="26" spans="1:33" x14ac:dyDescent="0.25">
      <c r="A26" s="75" t="s">
        <v>21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24"/>
      <c r="Y26" s="10"/>
      <c r="Z26" s="10"/>
      <c r="AA26" s="10"/>
    </row>
    <row r="27" spans="1:33" ht="32.25" customHeight="1" x14ac:dyDescent="0.25">
      <c r="A27" s="31"/>
      <c r="B27" s="92" t="s">
        <v>49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28"/>
      <c r="Y27" s="10"/>
      <c r="Z27" s="10"/>
      <c r="AA27" s="10"/>
    </row>
    <row r="28" spans="1:33" ht="15" customHeight="1" x14ac:dyDescent="0.25">
      <c r="A28" s="31"/>
      <c r="B28" s="5" t="s">
        <v>50</v>
      </c>
      <c r="C28" s="5"/>
      <c r="D28" s="5"/>
      <c r="E28" s="5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8"/>
      <c r="R28" s="58"/>
      <c r="S28" s="58"/>
      <c r="T28" s="58"/>
      <c r="U28" s="6"/>
      <c r="V28" s="6"/>
      <c r="W28" s="5"/>
    </row>
    <row r="29" spans="1:33" ht="15" customHeight="1" x14ac:dyDescent="0.25">
      <c r="A29" s="31"/>
      <c r="B29" s="5"/>
      <c r="C29" s="5"/>
      <c r="D29" s="5"/>
      <c r="E29" s="5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8"/>
      <c r="R29" s="58"/>
      <c r="S29" s="58"/>
      <c r="T29" s="58"/>
      <c r="U29" s="6"/>
      <c r="V29" s="6"/>
      <c r="W29" s="5"/>
    </row>
    <row r="30" spans="1:33" x14ac:dyDescent="0.25">
      <c r="A30" s="33"/>
      <c r="B30" s="75" t="s">
        <v>22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27"/>
    </row>
    <row r="31" spans="1:33" x14ac:dyDescent="0.25">
      <c r="A31" s="33"/>
      <c r="B31" s="5" t="s">
        <v>51</v>
      </c>
      <c r="C31" s="5"/>
      <c r="D31" s="5"/>
      <c r="E31" s="5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8"/>
      <c r="R31" s="58"/>
      <c r="S31" s="58"/>
      <c r="T31" s="58"/>
      <c r="U31" s="6"/>
      <c r="V31" s="6"/>
      <c r="W31" s="5"/>
    </row>
    <row r="32" spans="1:33" ht="16.5" customHeight="1" x14ac:dyDescent="0.25">
      <c r="A32" s="33"/>
      <c r="B32" s="5" t="s">
        <v>52</v>
      </c>
      <c r="C32" s="5"/>
      <c r="D32" s="5"/>
      <c r="E32" s="5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8"/>
      <c r="R32" s="58"/>
      <c r="S32" s="58"/>
      <c r="T32" s="58"/>
      <c r="U32" s="6"/>
      <c r="V32" s="6"/>
      <c r="W32" s="5"/>
    </row>
    <row r="33" spans="1:23" x14ac:dyDescent="0.25">
      <c r="A33" s="33"/>
      <c r="B33" s="5" t="s">
        <v>53</v>
      </c>
      <c r="C33" s="5"/>
      <c r="D33" s="5"/>
      <c r="E33" s="5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8"/>
      <c r="R33" s="58"/>
      <c r="S33" s="58"/>
      <c r="T33" s="58"/>
      <c r="U33" s="6"/>
      <c r="V33" s="6"/>
      <c r="W33" s="5"/>
    </row>
    <row r="34" spans="1:23" x14ac:dyDescent="0.25">
      <c r="A34" s="33"/>
      <c r="B34" s="5" t="s">
        <v>54</v>
      </c>
      <c r="C34" s="5"/>
      <c r="D34" s="5"/>
      <c r="E34" s="5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8"/>
      <c r="R34" s="58"/>
      <c r="S34" s="58"/>
      <c r="T34" s="58"/>
      <c r="U34" s="6"/>
      <c r="V34" s="6"/>
      <c r="W34" s="5"/>
    </row>
    <row r="35" spans="1:23" x14ac:dyDescent="0.25">
      <c r="A35" s="33"/>
      <c r="B35" s="5"/>
      <c r="C35" s="5"/>
      <c r="D35" s="5"/>
      <c r="E35" s="5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8"/>
      <c r="R35" s="58"/>
      <c r="S35" s="58"/>
      <c r="T35" s="58"/>
      <c r="U35" s="6"/>
      <c r="V35" s="6"/>
      <c r="W35" s="5"/>
    </row>
    <row r="36" spans="1:23" x14ac:dyDescent="0.25">
      <c r="A36" s="33"/>
      <c r="B36" s="75" t="s">
        <v>23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27"/>
      <c r="W36" s="5"/>
    </row>
    <row r="37" spans="1:23" x14ac:dyDescent="0.25">
      <c r="A37" s="33"/>
      <c r="B37" s="2" t="s">
        <v>40</v>
      </c>
      <c r="C37" s="5"/>
      <c r="D37" s="93" t="s">
        <v>55</v>
      </c>
      <c r="E37" s="93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8"/>
      <c r="R37" s="58"/>
      <c r="S37" s="58"/>
      <c r="T37" s="58"/>
      <c r="U37" s="6"/>
      <c r="V37" s="6"/>
    </row>
    <row r="38" spans="1:23" x14ac:dyDescent="0.25">
      <c r="A38" s="33"/>
      <c r="B38" s="5"/>
      <c r="C38" s="5"/>
      <c r="D38" s="93" t="s">
        <v>56</v>
      </c>
      <c r="E38" s="93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8"/>
      <c r="R38" s="58"/>
      <c r="S38" s="58"/>
      <c r="T38" s="58"/>
      <c r="U38" s="6"/>
      <c r="V38" s="6"/>
      <c r="W38" s="5"/>
    </row>
    <row r="39" spans="1:23" x14ac:dyDescent="0.25">
      <c r="A39" s="33"/>
      <c r="B39" s="63"/>
      <c r="C39" s="63"/>
      <c r="D39" s="63"/>
      <c r="E39" s="63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8"/>
      <c r="R39" s="58"/>
      <c r="S39" s="58"/>
      <c r="T39" s="58"/>
      <c r="U39" s="6"/>
      <c r="V39" s="6"/>
      <c r="W39" s="63"/>
    </row>
    <row r="40" spans="1:23" x14ac:dyDescent="0.25">
      <c r="A40" s="33"/>
      <c r="B40" s="63"/>
      <c r="C40" s="63"/>
      <c r="D40" s="63"/>
      <c r="E40" s="63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8"/>
      <c r="R40" s="58"/>
      <c r="S40" s="58"/>
      <c r="T40" s="58"/>
      <c r="U40" s="6"/>
      <c r="V40" s="6"/>
      <c r="W40" s="63"/>
    </row>
    <row r="41" spans="1:23" ht="17.25" customHeight="1" x14ac:dyDescent="0.25">
      <c r="A41" s="33"/>
      <c r="B41" s="5"/>
      <c r="C41" s="5"/>
      <c r="D41" s="5"/>
      <c r="E41" s="5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8"/>
      <c r="R41" s="58"/>
      <c r="S41" s="58"/>
      <c r="T41" s="58"/>
      <c r="U41" s="6"/>
      <c r="V41" s="6"/>
      <c r="W41" s="5"/>
    </row>
    <row r="42" spans="1:23" x14ac:dyDescent="0.25">
      <c r="A42" s="33"/>
      <c r="B42" s="29" t="s">
        <v>31</v>
      </c>
      <c r="C42" s="29"/>
      <c r="D42" s="29"/>
      <c r="E42" s="2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29"/>
      <c r="V42" s="29"/>
      <c r="W42" s="5"/>
    </row>
    <row r="43" spans="1:23" x14ac:dyDescent="0.25">
      <c r="A43" s="33"/>
      <c r="B43" s="76" t="s">
        <v>30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6"/>
      <c r="W43" s="1"/>
    </row>
    <row r="44" spans="1:23" ht="15" customHeight="1" x14ac:dyDescent="0.25">
      <c r="A44" s="1"/>
      <c r="B44" s="1"/>
      <c r="C44" s="1"/>
      <c r="D44" s="1"/>
      <c r="E44" s="1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</row>
    <row r="45" spans="1:23" ht="15" customHeight="1" x14ac:dyDescent="0.25">
      <c r="A45" s="1"/>
    </row>
    <row r="46" spans="1:23" x14ac:dyDescent="0.25">
      <c r="A46" s="1"/>
    </row>
    <row r="47" spans="1:23" ht="15" customHeight="1" x14ac:dyDescent="0.25">
      <c r="A47" s="1"/>
    </row>
    <row r="55" ht="30" customHeight="1" x14ac:dyDescent="0.25"/>
  </sheetData>
  <mergeCells count="46">
    <mergeCell ref="X9:X12"/>
    <mergeCell ref="Z15:Z16"/>
    <mergeCell ref="AA15:AA16"/>
    <mergeCell ref="AB15:AB16"/>
    <mergeCell ref="AC15:AC16"/>
    <mergeCell ref="B43:U43"/>
    <mergeCell ref="I11:K11"/>
    <mergeCell ref="L11:N11"/>
    <mergeCell ref="A26:U26"/>
    <mergeCell ref="B36:U36"/>
    <mergeCell ref="B30:U30"/>
    <mergeCell ref="B23:E23"/>
    <mergeCell ref="B27:U27"/>
    <mergeCell ref="O11:Q11"/>
    <mergeCell ref="D37:E37"/>
    <mergeCell ref="D38:E38"/>
    <mergeCell ref="F15:F16"/>
    <mergeCell ref="G15:G16"/>
    <mergeCell ref="H15:H16"/>
    <mergeCell ref="I15:I16"/>
    <mergeCell ref="J15:J16"/>
    <mergeCell ref="V9:V12"/>
    <mergeCell ref="W9:W12"/>
    <mergeCell ref="B1:H5"/>
    <mergeCell ref="A7:U7"/>
    <mergeCell ref="A6:U6"/>
    <mergeCell ref="B9:B13"/>
    <mergeCell ref="A9:A13"/>
    <mergeCell ref="C9:H10"/>
    <mergeCell ref="I9:Q10"/>
    <mergeCell ref="R9:T11"/>
    <mergeCell ref="U9:U13"/>
    <mergeCell ref="C12:T12"/>
    <mergeCell ref="C11:E11"/>
    <mergeCell ref="F11:H11"/>
    <mergeCell ref="K15:K16"/>
    <mergeCell ref="L15:L16"/>
    <mergeCell ref="M15:M16"/>
    <mergeCell ref="N15:N16"/>
    <mergeCell ref="O15:O16"/>
    <mergeCell ref="U15:U16"/>
    <mergeCell ref="P15:P16"/>
    <mergeCell ref="Q15:Q16"/>
    <mergeCell ref="R15:R16"/>
    <mergeCell ref="S15:S16"/>
    <mergeCell ref="T15:T16"/>
  </mergeCells>
  <pageMargins left="0.25" right="0.25" top="0.75" bottom="0.75" header="0.3" footer="0.3"/>
  <pageSetup paperSize="9" orientation="landscape" r:id="rId1"/>
  <ignoredErrors>
    <ignoredError sqref="C16:E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3:E19"/>
  <sheetViews>
    <sheetView view="pageLayout" zoomScale="80" zoomScaleNormal="100" zoomScalePageLayoutView="80" workbookViewId="0">
      <selection activeCell="C5" sqref="C5"/>
    </sheetView>
  </sheetViews>
  <sheetFormatPr defaultRowHeight="15" x14ac:dyDescent="0.25"/>
  <sheetData>
    <row r="13" spans="5:5" x14ac:dyDescent="0.25">
      <c r="E13" s="13"/>
    </row>
    <row r="14" spans="5:5" x14ac:dyDescent="0.25">
      <c r="E14" s="13"/>
    </row>
    <row r="15" spans="5:5" x14ac:dyDescent="0.25">
      <c r="E15" s="13"/>
    </row>
    <row r="16" spans="5:5" x14ac:dyDescent="0.25">
      <c r="E16" s="13"/>
    </row>
    <row r="17" spans="5:5" x14ac:dyDescent="0.25">
      <c r="E17" s="13"/>
    </row>
    <row r="18" spans="5:5" x14ac:dyDescent="0.25">
      <c r="E18" s="13"/>
    </row>
    <row r="19" spans="5:5" x14ac:dyDescent="0.25">
      <c r="E19" s="13"/>
    </row>
  </sheetData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2022-10-19T13:01:26Z</dcterms:modified>
</cp:coreProperties>
</file>